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Inwestycje 2025\Rzadowy Fundusz Rozwoju dróg 2025\Dokumenty do przetargu\Ustalenie wartosci szacunkowej zamówienia\Rudnik\"/>
    </mc:Choice>
  </mc:AlternateContent>
  <bookViews>
    <workbookView xWindow="0" yWindow="0" windowWidth="21555" windowHeight="7560" activeTab="2"/>
  </bookViews>
  <sheets>
    <sheet name="KI" sheetId="1" r:id="rId1"/>
    <sheet name="KŚ" sheetId="2" r:id="rId2"/>
    <sheet name="Przedmiar" sheetId="3" r:id="rId3"/>
  </sheets>
  <calcPr calcId="181029" fullPrecision="0"/>
</workbook>
</file>

<file path=xl/calcChain.xml><?xml version="1.0" encoding="utf-8"?>
<calcChain xmlns="http://schemas.openxmlformats.org/spreadsheetml/2006/main">
  <c r="F28" i="3" l="1"/>
  <c r="F27" i="3"/>
  <c r="F25" i="3"/>
  <c r="F24" i="3"/>
  <c r="F23" i="3"/>
  <c r="F22" i="3" s="1"/>
  <c r="F18" i="3"/>
  <c r="F19" i="3" s="1"/>
  <c r="F17" i="3"/>
  <c r="F16" i="3"/>
  <c r="F11" i="3"/>
  <c r="H31" i="2"/>
  <c r="H29" i="2"/>
  <c r="F28" i="2"/>
  <c r="H28" i="2" s="1"/>
  <c r="H27" i="2"/>
  <c r="F27" i="2"/>
  <c r="F25" i="2"/>
  <c r="H25" i="2" s="1"/>
  <c r="H24" i="2"/>
  <c r="F24" i="2"/>
  <c r="H23" i="2"/>
  <c r="F23" i="2"/>
  <c r="F22" i="2"/>
  <c r="H22" i="2" s="1"/>
  <c r="H18" i="2"/>
  <c r="F18" i="2"/>
  <c r="F19" i="2" s="1"/>
  <c r="F17" i="2"/>
  <c r="H17" i="2" s="1"/>
  <c r="H16" i="2"/>
  <c r="F16" i="2"/>
  <c r="H14" i="2"/>
  <c r="H13" i="2"/>
  <c r="H12" i="2"/>
  <c r="F11" i="2"/>
  <c r="H11" i="2" s="1"/>
  <c r="H10" i="2"/>
  <c r="H9" i="2"/>
  <c r="H8" i="2"/>
  <c r="H7" i="2"/>
  <c r="H6" i="2"/>
  <c r="F20" i="3" l="1"/>
  <c r="F20" i="2"/>
  <c r="H20" i="2" s="1"/>
  <c r="H19" i="2"/>
  <c r="H32" i="2" s="1"/>
  <c r="H34" i="2" l="1"/>
  <c r="H33" i="2"/>
  <c r="F28" i="1" l="1"/>
  <c r="H28" i="1" s="1"/>
  <c r="F17" i="1"/>
  <c r="F16" i="1"/>
  <c r="F25" i="1"/>
  <c r="F24" i="1"/>
  <c r="F23" i="1"/>
  <c r="F22" i="1" s="1"/>
  <c r="F11" i="1"/>
  <c r="F27" i="1"/>
  <c r="F18" i="1"/>
  <c r="F19" i="1" s="1"/>
  <c r="F20" i="1" s="1"/>
  <c r="G29" i="1"/>
  <c r="H29" i="1" s="1"/>
  <c r="G27" i="1"/>
  <c r="G25" i="1"/>
  <c r="G24" i="1"/>
  <c r="G23" i="1"/>
  <c r="G22" i="1"/>
  <c r="H31" i="1"/>
  <c r="H27" i="1" l="1"/>
  <c r="H25" i="1"/>
  <c r="H24" i="1"/>
  <c r="H23" i="1"/>
  <c r="H18" i="1"/>
  <c r="H22" i="1"/>
  <c r="H6" i="1" l="1"/>
  <c r="H19" i="1"/>
  <c r="H8" i="1"/>
  <c r="H9" i="1"/>
  <c r="H10" i="1"/>
  <c r="H11" i="1"/>
  <c r="H12" i="1"/>
  <c r="H13" i="1"/>
  <c r="H14" i="1"/>
  <c r="H17" i="1"/>
  <c r="H7" i="1"/>
  <c r="H16" i="1" l="1"/>
  <c r="H32" i="1" s="1"/>
  <c r="H20" i="1"/>
  <c r="H34" i="1" l="1"/>
  <c r="H33" i="1" l="1"/>
</calcChain>
</file>

<file path=xl/sharedStrings.xml><?xml version="1.0" encoding="utf-8"?>
<sst xmlns="http://schemas.openxmlformats.org/spreadsheetml/2006/main" count="319" uniqueCount="86">
  <si>
    <t>ilość</t>
  </si>
  <si>
    <t>analiza własna</t>
  </si>
  <si>
    <t>Organizacja zaplecza budowy oraz zaprojektowanie i wdrożenie oznakowania tymczasowego</t>
  </si>
  <si>
    <t>kpl</t>
  </si>
  <si>
    <t>cena jed.</t>
  </si>
  <si>
    <t>wartość</t>
  </si>
  <si>
    <t>Razem netto</t>
  </si>
  <si>
    <t>VAT</t>
  </si>
  <si>
    <t>Razem brutto</t>
  </si>
  <si>
    <t>m</t>
  </si>
  <si>
    <t>szt</t>
  </si>
  <si>
    <t xml:space="preserve">szt. </t>
  </si>
  <si>
    <t xml:space="preserve">m </t>
  </si>
  <si>
    <t xml:space="preserve">Roboty remontowe - cięcie piłą nawierzchni bitumicznych na gł. 6-10 cm </t>
  </si>
  <si>
    <t>Załadowanie gruzu koparko-ładowarką przy obsłudze na zmianę roboczą przez 5 samochodów samowyładowczych poz.</t>
  </si>
  <si>
    <t>KNR 2-31 0109-03</t>
  </si>
  <si>
    <t xml:space="preserve">Mechaniczne profilowanie i zagęszczenie podłoża pod warstwy konstrukcyjne nawierzchni w gr.kat.I-IV </t>
  </si>
  <si>
    <t>Podbudowa z kruszywa łamanego 0/63 mm - warstwa dolna o grub.po zagęszcz. 15 cm</t>
  </si>
  <si>
    <t xml:space="preserve">Podbudowa z kruszywa łamanego 0/31,5 mm- warstwa dolna - za każdy dalszy 1 cm grub.po zagęszcz. Krotność = 5 </t>
  </si>
  <si>
    <t>Regulacja pionowa studzienek dla zaworów wodociągowych i gazowych oraz studni kanalizacyjnych</t>
  </si>
  <si>
    <t>Regulacja wysokościowa i odtworzenie utwardzonych wjazdów na posesje.</t>
  </si>
  <si>
    <t xml:space="preserve">Roboty pomiarowe przy liniowych robotach ziemnych - trasa dróg w terenie równinnym.( zabezpieczenie punktów osnowy geodezyjnej) </t>
  </si>
  <si>
    <t>Wykonanie warstwy podbudowy z kruszywa naturalnego stabilizowanego cementem 2,5 Mpa gr 15 cm</t>
  </si>
  <si>
    <t>KOSZTORYS INWESTORSKI</t>
  </si>
  <si>
    <r>
      <t>m</t>
    </r>
    <r>
      <rPr>
        <b/>
        <vertAlign val="superscript"/>
        <sz val="9"/>
        <rFont val="Arial"/>
        <family val="2"/>
        <charset val="238"/>
      </rPr>
      <t>3</t>
    </r>
  </si>
  <si>
    <t>Wywiezienie gruzu z terenu rozbiórki przy mechanicznym załadowaniu i wyładowaniu samochodem samowyładowczym na odleg. 1 km poz.6</t>
  </si>
  <si>
    <t>Wywiezienie gruzu z terenu rozbiórki przy mechanicznym załadowaniu i wyładowaniu samoch.samowył.- dod.za każdy nast.rozp. 1 km (zwiększenie odl. na dalsze 4km) poz.7</t>
  </si>
  <si>
    <r>
      <t>m</t>
    </r>
    <r>
      <rPr>
        <b/>
        <vertAlign val="superscript"/>
        <sz val="9"/>
        <rFont val="Arial"/>
        <family val="2"/>
        <charset val="238"/>
      </rPr>
      <t xml:space="preserve">3 </t>
    </r>
  </si>
  <si>
    <r>
      <t>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</t>
    </r>
  </si>
  <si>
    <t xml:space="preserve">Rozebranie nawierzchni z betonu/asfaltobeontu gr. 4 cm mechanicznie </t>
  </si>
  <si>
    <t>Oczyszczenie i skropienie warstw niebitumicznych</t>
  </si>
  <si>
    <t>Warstwa wyrównawcza AC 16 W średno 125 kg/m2</t>
  </si>
  <si>
    <t>Nawierzchnie</t>
  </si>
  <si>
    <t>Oczyszczenie i skropienie warstw bitumicznych</t>
  </si>
  <si>
    <t>Warstwa ścieralna AC 11 S gr. 4 cm</t>
  </si>
  <si>
    <t>Pobocza</t>
  </si>
  <si>
    <t>Ścinka istniejacych poboczy gr. 10 cm</t>
  </si>
  <si>
    <t>Pobocza z kruszywa łamanego 0/31,5 mm gr. 15 cm</t>
  </si>
  <si>
    <r>
      <t>m</t>
    </r>
    <r>
      <rPr>
        <b/>
        <vertAlign val="superscript"/>
        <sz val="9"/>
        <rFont val="Arial"/>
        <family val="2"/>
        <charset val="238"/>
      </rPr>
      <t xml:space="preserve">2 </t>
    </r>
  </si>
  <si>
    <t>Odtworzenie zniszczonej  konstrukcji drogi przy krawędziach</t>
  </si>
  <si>
    <t xml:space="preserve">Pantowanie i wyrównanie poboczy - w tym także wykonanie ewentualnych  nasypów </t>
  </si>
  <si>
    <t xml:space="preserve">Remont nawierzchni jezdni i poboczy drogi gminnej 116023E w miejscowości Rudnik w ramach zadania inwestycyjnego ,,Przebudowa dróg gminnych na terenie Gminy Będków, w tym przebudowa drogi w miejscowości Rudnik i ul. Południowej w Będkowie''
</t>
  </si>
  <si>
    <t>Roboty przygotowawcze</t>
  </si>
  <si>
    <t>SST</t>
  </si>
  <si>
    <t>Lp.</t>
  </si>
  <si>
    <t>1</t>
  </si>
  <si>
    <t>2</t>
  </si>
  <si>
    <t>Inne roboty</t>
  </si>
  <si>
    <t>Podst</t>
  </si>
  <si>
    <t>Opis i wyliczenia</t>
  </si>
  <si>
    <t>j.m.</t>
  </si>
  <si>
    <t xml:space="preserve">Roboty pomiarowe przy liniowych robotach ziemnych - trasa dróg w terenie równinnym. </t>
  </si>
  <si>
    <t xml:space="preserve">KNR 2-31 0114-07
0114-08 </t>
  </si>
  <si>
    <t xml:space="preserve">KNR 2-31 0311-05
0311-06 </t>
  </si>
  <si>
    <t xml:space="preserve">KNR 2-31
1004/04 + KNR 2-31
1004/07 </t>
  </si>
  <si>
    <t>KNNR 6 0108/02 - analogia</t>
  </si>
  <si>
    <t>KNNR-6
1301/05</t>
  </si>
  <si>
    <t>KNNR-6
1301/05 - analogia</t>
  </si>
  <si>
    <t>Roboty rozbiórkowe istniejącej konstrukcji jezdni oraz ziemne  o grubości ok 35 cmwykon.koparkami podsiębiernymi o poj.łyżki 0.15 m3 w gr.kat.I-II z transp.urobku samochod.samowyładowczymi w miejsce utylizacji zapewnione rzez wykonawcę prac.</t>
  </si>
  <si>
    <t>D-00.00.00</t>
  </si>
  <si>
    <t>D-01.01.01a</t>
  </si>
  <si>
    <t>D-01.02.04</t>
  </si>
  <si>
    <t>D-01.02.04             D-02.01.01</t>
  </si>
  <si>
    <t>D-04.01.01</t>
  </si>
  <si>
    <t xml:space="preserve">D-04.03.01a </t>
  </si>
  <si>
    <t xml:space="preserve">D – 05.03.05b  </t>
  </si>
  <si>
    <t xml:space="preserve">D – 05.03.05a </t>
  </si>
  <si>
    <t>D-04.04.00</t>
  </si>
  <si>
    <t>D-01.02.03</t>
  </si>
  <si>
    <t xml:space="preserve">   D-02.01.01</t>
  </si>
  <si>
    <t xml:space="preserve">   D-02.01.01           D-05.03.23a </t>
  </si>
  <si>
    <t xml:space="preserve">   D-06.03.01</t>
  </si>
  <si>
    <t>D-05.04.00</t>
  </si>
  <si>
    <t>PRZEDMIAR</t>
  </si>
  <si>
    <t>KOSZTORYS ŚLEPY</t>
  </si>
  <si>
    <t>KNNR 1 0111-01</t>
  </si>
  <si>
    <t>KNR 2-31 1406-04</t>
  </si>
  <si>
    <t>KNR AT-03 0101-02</t>
  </si>
  <si>
    <t>KNNR 6 0802-06 analogia</t>
  </si>
  <si>
    <t>KNR 4-04 1103-03</t>
  </si>
  <si>
    <t>KNR 4-04 1103-04</t>
  </si>
  <si>
    <t>KNR 4-04 1103-05</t>
  </si>
  <si>
    <t>KNR 2-01 0205-01</t>
  </si>
  <si>
    <t>KNR 2-31 0103-04</t>
  </si>
  <si>
    <t>KNR 2-31 0114-05</t>
  </si>
  <si>
    <t>KNR 2-31 0114-06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</si>
</sst>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8" x14ac:knownFonts="1">
    <font>
      <sz val="10"/>
      <name val="Arial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left" wrapText="1"/>
    </xf>
    <xf numFmtId="0" fontId="5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4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/>
    <xf numFmtId="0" fontId="4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" fillId="0" borderId="0" xfId="0" applyFont="1"/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right" vertical="center"/>
    </xf>
    <xf numFmtId="0" fontId="4" fillId="0" borderId="3" xfId="0" applyFont="1" applyBorder="1"/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zoomScale="120" zoomScaleNormal="120" workbookViewId="0">
      <selection activeCell="H34" sqref="A1:H34"/>
    </sheetView>
  </sheetViews>
  <sheetFormatPr defaultRowHeight="30.6" customHeight="1" x14ac:dyDescent="0.2"/>
  <cols>
    <col min="1" max="1" width="7.42578125" style="2" customWidth="1"/>
    <col min="2" max="2" width="14.28515625" style="22" customWidth="1"/>
    <col min="3" max="3" width="17" style="23" customWidth="1"/>
    <col min="4" max="4" width="57.28515625" style="1" customWidth="1"/>
    <col min="5" max="5" width="11.140625"/>
    <col min="6" max="6" width="10.28515625"/>
    <col min="7" max="7" width="13.140625" customWidth="1"/>
    <col min="8" max="8" width="12.85546875" style="2" bestFit="1" customWidth="1"/>
  </cols>
  <sheetData>
    <row r="1" spans="1:8" ht="19.899999999999999" customHeight="1" x14ac:dyDescent="0.2">
      <c r="A1" s="26" t="s">
        <v>23</v>
      </c>
      <c r="B1" s="26"/>
      <c r="C1" s="26"/>
      <c r="D1" s="26"/>
      <c r="E1" s="26"/>
      <c r="F1" s="26"/>
      <c r="G1" s="26"/>
      <c r="H1" s="26"/>
    </row>
    <row r="2" spans="1:8" ht="40.9" customHeight="1" x14ac:dyDescent="0.2">
      <c r="A2" s="27" t="s">
        <v>41</v>
      </c>
      <c r="B2" s="28"/>
      <c r="C2" s="27"/>
      <c r="D2" s="27"/>
      <c r="E2" s="27"/>
      <c r="F2" s="27"/>
      <c r="G2" s="27"/>
      <c r="H2" s="27"/>
    </row>
    <row r="3" spans="1:8" ht="13.15" customHeight="1" thickBot="1" x14ac:dyDescent="0.25"/>
    <row r="4" spans="1:8" s="19" customFormat="1" ht="30.6" customHeight="1" thickBot="1" x14ac:dyDescent="0.25">
      <c r="A4" s="20" t="s">
        <v>44</v>
      </c>
      <c r="B4" s="20" t="s">
        <v>43</v>
      </c>
      <c r="C4" s="21" t="s">
        <v>48</v>
      </c>
      <c r="D4" s="16" t="s">
        <v>49</v>
      </c>
      <c r="E4" s="20" t="s">
        <v>50</v>
      </c>
      <c r="F4" s="20" t="s">
        <v>0</v>
      </c>
      <c r="G4" s="20" t="s">
        <v>4</v>
      </c>
      <c r="H4" s="20" t="s">
        <v>5</v>
      </c>
    </row>
    <row r="5" spans="1:8" ht="30.6" customHeight="1" thickBot="1" x14ac:dyDescent="0.25">
      <c r="A5" s="24" t="s">
        <v>45</v>
      </c>
      <c r="B5" s="20"/>
      <c r="C5" s="21"/>
      <c r="D5" s="5" t="s">
        <v>42</v>
      </c>
      <c r="E5" s="25"/>
      <c r="F5" s="25"/>
      <c r="G5" s="25"/>
      <c r="H5" s="25"/>
    </row>
    <row r="6" spans="1:8" ht="30.6" customHeight="1" thickBot="1" x14ac:dyDescent="0.25">
      <c r="A6" s="6">
        <v>1</v>
      </c>
      <c r="B6" s="20" t="s">
        <v>59</v>
      </c>
      <c r="C6" s="21" t="s">
        <v>1</v>
      </c>
      <c r="D6" s="3" t="s">
        <v>2</v>
      </c>
      <c r="E6" s="7" t="s">
        <v>3</v>
      </c>
      <c r="F6" s="8">
        <v>1</v>
      </c>
      <c r="G6" s="10">
        <v>20000</v>
      </c>
      <c r="H6" s="10">
        <f>F6*G6</f>
        <v>20000</v>
      </c>
    </row>
    <row r="7" spans="1:8" ht="30.6" customHeight="1" thickBot="1" x14ac:dyDescent="0.25">
      <c r="A7" s="9">
        <v>2</v>
      </c>
      <c r="B7" s="13" t="s">
        <v>60</v>
      </c>
      <c r="C7" s="21" t="s">
        <v>75</v>
      </c>
      <c r="D7" s="4" t="s">
        <v>51</v>
      </c>
      <c r="E7" s="9" t="s">
        <v>9</v>
      </c>
      <c r="F7" s="8">
        <v>665</v>
      </c>
      <c r="G7" s="10">
        <v>25</v>
      </c>
      <c r="H7" s="10">
        <f>F7*G7</f>
        <v>16625</v>
      </c>
    </row>
    <row r="8" spans="1:8" ht="30.6" customHeight="1" thickBot="1" x14ac:dyDescent="0.25">
      <c r="A8" s="6">
        <v>3</v>
      </c>
      <c r="B8" s="20" t="s">
        <v>60</v>
      </c>
      <c r="C8" s="21" t="s">
        <v>75</v>
      </c>
      <c r="D8" s="4" t="s">
        <v>21</v>
      </c>
      <c r="E8" s="9" t="s">
        <v>10</v>
      </c>
      <c r="F8" s="8">
        <v>1</v>
      </c>
      <c r="G8" s="10">
        <v>3000</v>
      </c>
      <c r="H8" s="10">
        <f t="shared" ref="H8:H31" si="0">F8*G8</f>
        <v>3000</v>
      </c>
    </row>
    <row r="9" spans="1:8" ht="30.6" customHeight="1" thickBot="1" x14ac:dyDescent="0.25">
      <c r="A9" s="9">
        <v>4</v>
      </c>
      <c r="B9" s="13" t="s">
        <v>68</v>
      </c>
      <c r="C9" s="21" t="s">
        <v>76</v>
      </c>
      <c r="D9" s="4" t="s">
        <v>19</v>
      </c>
      <c r="E9" s="9" t="s">
        <v>11</v>
      </c>
      <c r="F9" s="8">
        <v>2</v>
      </c>
      <c r="G9" s="10">
        <v>350</v>
      </c>
      <c r="H9" s="10">
        <f t="shared" si="0"/>
        <v>700</v>
      </c>
    </row>
    <row r="10" spans="1:8" ht="30.6" customHeight="1" thickBot="1" x14ac:dyDescent="0.25">
      <c r="A10" s="6">
        <v>5</v>
      </c>
      <c r="B10" s="20" t="s">
        <v>61</v>
      </c>
      <c r="C10" s="21" t="s">
        <v>77</v>
      </c>
      <c r="D10" s="4" t="s">
        <v>13</v>
      </c>
      <c r="E10" s="9" t="s">
        <v>12</v>
      </c>
      <c r="F10" s="8">
        <v>10</v>
      </c>
      <c r="G10" s="10">
        <v>30</v>
      </c>
      <c r="H10" s="10">
        <f t="shared" si="0"/>
        <v>300</v>
      </c>
    </row>
    <row r="11" spans="1:8" ht="30.6" customHeight="1" thickBot="1" x14ac:dyDescent="0.25">
      <c r="A11" s="9">
        <v>6</v>
      </c>
      <c r="B11" s="13" t="s">
        <v>61</v>
      </c>
      <c r="C11" s="21" t="s">
        <v>78</v>
      </c>
      <c r="D11" s="4" t="s">
        <v>29</v>
      </c>
      <c r="E11" s="9" t="s">
        <v>28</v>
      </c>
      <c r="F11" s="8">
        <f>25*5</f>
        <v>125</v>
      </c>
      <c r="G11" s="10">
        <v>44</v>
      </c>
      <c r="H11" s="10">
        <f t="shared" si="0"/>
        <v>5500</v>
      </c>
    </row>
    <row r="12" spans="1:8" ht="30.6" customHeight="1" thickBot="1" x14ac:dyDescent="0.25">
      <c r="A12" s="6">
        <v>7</v>
      </c>
      <c r="B12" s="20" t="s">
        <v>61</v>
      </c>
      <c r="C12" s="21" t="s">
        <v>79</v>
      </c>
      <c r="D12" s="12" t="s">
        <v>14</v>
      </c>
      <c r="E12" s="9" t="s">
        <v>24</v>
      </c>
      <c r="F12" s="8">
        <v>6</v>
      </c>
      <c r="G12" s="10">
        <v>144</v>
      </c>
      <c r="H12" s="10">
        <f t="shared" si="0"/>
        <v>864</v>
      </c>
    </row>
    <row r="13" spans="1:8" ht="30.6" customHeight="1" thickBot="1" x14ac:dyDescent="0.25">
      <c r="A13" s="9">
        <v>8</v>
      </c>
      <c r="B13" s="13" t="s">
        <v>61</v>
      </c>
      <c r="C13" s="21" t="s">
        <v>80</v>
      </c>
      <c r="D13" s="4" t="s">
        <v>25</v>
      </c>
      <c r="E13" s="9" t="s">
        <v>24</v>
      </c>
      <c r="F13" s="8">
        <v>6</v>
      </c>
      <c r="G13" s="10">
        <v>144</v>
      </c>
      <c r="H13" s="10">
        <f t="shared" si="0"/>
        <v>864</v>
      </c>
    </row>
    <row r="14" spans="1:8" ht="40.5" customHeight="1" thickBot="1" x14ac:dyDescent="0.25">
      <c r="A14" s="6">
        <v>9</v>
      </c>
      <c r="B14" s="20" t="s">
        <v>61</v>
      </c>
      <c r="C14" s="21" t="s">
        <v>81</v>
      </c>
      <c r="D14" s="4" t="s">
        <v>26</v>
      </c>
      <c r="E14" s="9" t="s">
        <v>27</v>
      </c>
      <c r="F14" s="8">
        <v>6</v>
      </c>
      <c r="G14" s="10">
        <v>144</v>
      </c>
      <c r="H14" s="10">
        <f t="shared" si="0"/>
        <v>864</v>
      </c>
    </row>
    <row r="15" spans="1:8" ht="30.6" customHeight="1" thickBot="1" x14ac:dyDescent="0.25">
      <c r="A15" s="24" t="s">
        <v>46</v>
      </c>
      <c r="B15" s="20"/>
      <c r="C15" s="21"/>
      <c r="D15" s="5" t="s">
        <v>39</v>
      </c>
      <c r="E15" s="6"/>
      <c r="F15" s="8"/>
      <c r="G15" s="10"/>
      <c r="H15" s="10"/>
    </row>
    <row r="16" spans="1:8" ht="52.15" customHeight="1" thickBot="1" x14ac:dyDescent="0.25">
      <c r="A16" s="9">
        <v>10</v>
      </c>
      <c r="B16" s="13" t="s">
        <v>62</v>
      </c>
      <c r="C16" s="21" t="s">
        <v>82</v>
      </c>
      <c r="D16" s="4" t="s">
        <v>58</v>
      </c>
      <c r="E16" s="9" t="s">
        <v>38</v>
      </c>
      <c r="F16" s="8">
        <f>665*3</f>
        <v>1995</v>
      </c>
      <c r="G16" s="10">
        <v>36</v>
      </c>
      <c r="H16" s="10">
        <f t="shared" si="0"/>
        <v>71820</v>
      </c>
    </row>
    <row r="17" spans="1:8" ht="30.6" customHeight="1" thickBot="1" x14ac:dyDescent="0.25">
      <c r="A17" s="9">
        <v>11</v>
      </c>
      <c r="B17" s="13" t="s">
        <v>63</v>
      </c>
      <c r="C17" s="21" t="s">
        <v>83</v>
      </c>
      <c r="D17" s="4" t="s">
        <v>16</v>
      </c>
      <c r="E17" s="9" t="s">
        <v>28</v>
      </c>
      <c r="F17" s="8">
        <f>665*3</f>
        <v>1995</v>
      </c>
      <c r="G17" s="10">
        <v>3</v>
      </c>
      <c r="H17" s="10">
        <f t="shared" si="0"/>
        <v>5985</v>
      </c>
    </row>
    <row r="18" spans="1:8" ht="30.6" customHeight="1" thickBot="1" x14ac:dyDescent="0.25">
      <c r="A18" s="9">
        <v>12</v>
      </c>
      <c r="B18" s="13" t="s">
        <v>72</v>
      </c>
      <c r="C18" s="21" t="s">
        <v>15</v>
      </c>
      <c r="D18" s="4" t="s">
        <v>22</v>
      </c>
      <c r="E18" s="9" t="s">
        <v>28</v>
      </c>
      <c r="F18" s="8">
        <f>665*2.9</f>
        <v>1928.5</v>
      </c>
      <c r="G18" s="10">
        <v>35</v>
      </c>
      <c r="H18" s="10">
        <f t="shared" si="0"/>
        <v>67497.5</v>
      </c>
    </row>
    <row r="19" spans="1:8" ht="30.6" customHeight="1" thickBot="1" x14ac:dyDescent="0.25">
      <c r="A19" s="9">
        <v>13</v>
      </c>
      <c r="B19" s="13" t="s">
        <v>67</v>
      </c>
      <c r="C19" s="21" t="s">
        <v>84</v>
      </c>
      <c r="D19" s="4" t="s">
        <v>17</v>
      </c>
      <c r="E19" s="9" t="s">
        <v>28</v>
      </c>
      <c r="F19" s="8">
        <f>F18</f>
        <v>1928.5</v>
      </c>
      <c r="G19" s="10">
        <v>53.74</v>
      </c>
      <c r="H19" s="10">
        <f t="shared" si="0"/>
        <v>103637.59</v>
      </c>
    </row>
    <row r="20" spans="1:8" ht="41.25" customHeight="1" thickBot="1" x14ac:dyDescent="0.25">
      <c r="A20" s="9">
        <v>14</v>
      </c>
      <c r="B20" s="13" t="s">
        <v>67</v>
      </c>
      <c r="C20" s="21" t="s">
        <v>85</v>
      </c>
      <c r="D20" s="4" t="s">
        <v>18</v>
      </c>
      <c r="E20" s="9" t="s">
        <v>28</v>
      </c>
      <c r="F20" s="8">
        <f>F19</f>
        <v>1928.5</v>
      </c>
      <c r="G20" s="10">
        <v>22.72</v>
      </c>
      <c r="H20" s="10">
        <f t="shared" si="0"/>
        <v>43815.519999999997</v>
      </c>
    </row>
    <row r="21" spans="1:8" ht="13.9" customHeight="1" thickBot="1" x14ac:dyDescent="0.25">
      <c r="A21" s="17">
        <v>3</v>
      </c>
      <c r="B21" s="13"/>
      <c r="C21" s="21"/>
      <c r="D21" s="17" t="s">
        <v>32</v>
      </c>
      <c r="E21" s="17"/>
      <c r="F21" s="17"/>
      <c r="G21" s="10"/>
      <c r="H21" s="10"/>
    </row>
    <row r="22" spans="1:8" ht="34.5" thickBot="1" x14ac:dyDescent="0.25">
      <c r="A22" s="9">
        <v>15</v>
      </c>
      <c r="B22" s="13" t="s">
        <v>64</v>
      </c>
      <c r="C22" s="21" t="s">
        <v>54</v>
      </c>
      <c r="D22" s="4" t="s">
        <v>30</v>
      </c>
      <c r="E22" s="9" t="s">
        <v>28</v>
      </c>
      <c r="F22" s="8">
        <f>F23</f>
        <v>3338.25</v>
      </c>
      <c r="G22" s="10">
        <f>((2.1*0.8)+2)*1.25</f>
        <v>4.5999999999999996</v>
      </c>
      <c r="H22" s="10">
        <f t="shared" si="0"/>
        <v>15355.95</v>
      </c>
    </row>
    <row r="23" spans="1:8" ht="23.25" thickBot="1" x14ac:dyDescent="0.25">
      <c r="A23" s="9">
        <v>16</v>
      </c>
      <c r="B23" s="13" t="s">
        <v>65</v>
      </c>
      <c r="C23" s="21" t="s">
        <v>55</v>
      </c>
      <c r="D23" s="4" t="s">
        <v>31</v>
      </c>
      <c r="E23" s="9" t="s">
        <v>28</v>
      </c>
      <c r="F23" s="8">
        <f>((280*4.55)+((665-280)*5.05))+120</f>
        <v>3338.25</v>
      </c>
      <c r="G23" s="10">
        <f>12*5</f>
        <v>60</v>
      </c>
      <c r="H23" s="10">
        <f>F23*G23</f>
        <v>200295</v>
      </c>
    </row>
    <row r="24" spans="1:8" ht="34.5" thickBot="1" x14ac:dyDescent="0.25">
      <c r="A24" s="9">
        <v>17</v>
      </c>
      <c r="B24" s="13" t="s">
        <v>64</v>
      </c>
      <c r="C24" s="21" t="s">
        <v>54</v>
      </c>
      <c r="D24" s="4" t="s">
        <v>33</v>
      </c>
      <c r="E24" s="9" t="s">
        <v>28</v>
      </c>
      <c r="F24" s="8">
        <f>((280*4.5)+((665-280)*5))+120</f>
        <v>3305</v>
      </c>
      <c r="G24" s="10">
        <f>((2.1*0.8)+2)*1.25</f>
        <v>4.5999999999999996</v>
      </c>
      <c r="H24" s="10">
        <f t="shared" si="0"/>
        <v>15203</v>
      </c>
    </row>
    <row r="25" spans="1:8" ht="23.25" thickBot="1" x14ac:dyDescent="0.25">
      <c r="A25" s="9">
        <v>18</v>
      </c>
      <c r="B25" s="13" t="s">
        <v>66</v>
      </c>
      <c r="C25" s="21" t="s">
        <v>53</v>
      </c>
      <c r="D25" s="4" t="s">
        <v>34</v>
      </c>
      <c r="E25" s="9" t="s">
        <v>28</v>
      </c>
      <c r="F25" s="8">
        <f>((280*4.5)+((665-280)*5))+120</f>
        <v>3305</v>
      </c>
      <c r="G25" s="10">
        <f>12*4</f>
        <v>48</v>
      </c>
      <c r="H25" s="10">
        <f t="shared" si="0"/>
        <v>158640</v>
      </c>
    </row>
    <row r="26" spans="1:8" ht="13.9" customHeight="1" thickBot="1" x14ac:dyDescent="0.25">
      <c r="A26" s="17">
        <v>4</v>
      </c>
      <c r="B26" s="13"/>
      <c r="C26" s="21"/>
      <c r="D26" s="17" t="s">
        <v>35</v>
      </c>
      <c r="E26" s="17"/>
      <c r="F26" s="17"/>
      <c r="G26" s="10"/>
      <c r="H26" s="10"/>
    </row>
    <row r="27" spans="1:8" ht="23.25" thickBot="1" x14ac:dyDescent="0.25">
      <c r="A27" s="9">
        <v>19</v>
      </c>
      <c r="B27" s="13" t="s">
        <v>71</v>
      </c>
      <c r="C27" s="21" t="s">
        <v>56</v>
      </c>
      <c r="D27" s="14" t="s">
        <v>36</v>
      </c>
      <c r="E27" s="9" t="s">
        <v>28</v>
      </c>
      <c r="F27" s="15">
        <f>680*0.7*2</f>
        <v>952</v>
      </c>
      <c r="G27" s="10">
        <f>3.8*1.2</f>
        <v>4.5599999999999996</v>
      </c>
      <c r="H27" s="10">
        <f>G27*F27</f>
        <v>4341.12</v>
      </c>
    </row>
    <row r="28" spans="1:8" ht="24.75" thickBot="1" x14ac:dyDescent="0.25">
      <c r="A28" s="9">
        <v>20</v>
      </c>
      <c r="B28" s="13" t="s">
        <v>69</v>
      </c>
      <c r="C28" s="21" t="s">
        <v>57</v>
      </c>
      <c r="D28" s="14" t="s">
        <v>40</v>
      </c>
      <c r="E28" s="9" t="s">
        <v>28</v>
      </c>
      <c r="F28" s="15">
        <f>680*0.6*2</f>
        <v>816</v>
      </c>
      <c r="G28" s="10">
        <v>15.6</v>
      </c>
      <c r="H28" s="10">
        <f>G28*F28</f>
        <v>12729.6</v>
      </c>
    </row>
    <row r="29" spans="1:8" ht="23.25" thickBot="1" x14ac:dyDescent="0.25">
      <c r="A29" s="9">
        <v>21</v>
      </c>
      <c r="B29" s="13" t="s">
        <v>67</v>
      </c>
      <c r="C29" s="21" t="s">
        <v>52</v>
      </c>
      <c r="D29" s="14" t="s">
        <v>37</v>
      </c>
      <c r="E29" s="9" t="s">
        <v>28</v>
      </c>
      <c r="F29" s="15">
        <v>680</v>
      </c>
      <c r="G29" s="10">
        <f>(7.5+(48+65)*0.15*2.3)*1.2</f>
        <v>55.78</v>
      </c>
      <c r="H29" s="10">
        <f>G29*F29</f>
        <v>37930.400000000001</v>
      </c>
    </row>
    <row r="30" spans="1:8" ht="13.5" thickBot="1" x14ac:dyDescent="0.25">
      <c r="A30" s="17">
        <v>5</v>
      </c>
      <c r="B30" s="13"/>
      <c r="C30" s="21"/>
      <c r="D30" s="17" t="s">
        <v>47</v>
      </c>
      <c r="E30" s="18"/>
      <c r="F30" s="18"/>
      <c r="G30" s="10"/>
      <c r="H30" s="10"/>
    </row>
    <row r="31" spans="1:8" ht="30.6" customHeight="1" thickBot="1" x14ac:dyDescent="0.25">
      <c r="A31" s="9">
        <v>22</v>
      </c>
      <c r="B31" s="13" t="s">
        <v>70</v>
      </c>
      <c r="C31" s="21" t="s">
        <v>1</v>
      </c>
      <c r="D31" s="4" t="s">
        <v>20</v>
      </c>
      <c r="E31" s="9" t="s">
        <v>3</v>
      </c>
      <c r="F31" s="8">
        <v>1</v>
      </c>
      <c r="G31" s="10">
        <v>25000</v>
      </c>
      <c r="H31" s="10">
        <f t="shared" si="0"/>
        <v>25000</v>
      </c>
    </row>
    <row r="32" spans="1:8" ht="30.6" customHeight="1" thickBot="1" x14ac:dyDescent="0.25">
      <c r="A32" s="29" t="s">
        <v>6</v>
      </c>
      <c r="B32" s="29"/>
      <c r="C32" s="29"/>
      <c r="D32" s="29"/>
      <c r="E32" s="29"/>
      <c r="F32" s="29"/>
      <c r="G32" s="29"/>
      <c r="H32" s="11">
        <f>SUM(H6:H31)</f>
        <v>810967.68</v>
      </c>
    </row>
    <row r="33" spans="1:8" ht="30.6" customHeight="1" thickBot="1" x14ac:dyDescent="0.25">
      <c r="A33" s="29" t="s">
        <v>7</v>
      </c>
      <c r="B33" s="29"/>
      <c r="C33" s="29"/>
      <c r="D33" s="29"/>
      <c r="E33" s="29"/>
      <c r="F33" s="29"/>
      <c r="G33" s="29"/>
      <c r="H33" s="11">
        <f>H32*0.23</f>
        <v>186522.57</v>
      </c>
    </row>
    <row r="34" spans="1:8" ht="30.6" customHeight="1" thickBot="1" x14ac:dyDescent="0.25">
      <c r="A34" s="29" t="s">
        <v>8</v>
      </c>
      <c r="B34" s="29"/>
      <c r="C34" s="29"/>
      <c r="D34" s="29"/>
      <c r="E34" s="29"/>
      <c r="F34" s="29"/>
      <c r="G34" s="29"/>
      <c r="H34" s="11">
        <f>H32*1.23</f>
        <v>997490.25</v>
      </c>
    </row>
  </sheetData>
  <mergeCells count="5">
    <mergeCell ref="A1:H1"/>
    <mergeCell ref="A2:H2"/>
    <mergeCell ref="A32:G32"/>
    <mergeCell ref="A33:G33"/>
    <mergeCell ref="A34:G34"/>
  </mergeCells>
  <phoneticPr fontId="2" type="noConversion"/>
  <pageMargins left="0.7" right="0.7" top="0.75" bottom="0.75" header="0.3" footer="0.3"/>
  <pageSetup paperSize="9" scale="62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zoomScaleNormal="100" workbookViewId="0">
      <selection activeCell="H34" sqref="A1:H34"/>
    </sheetView>
  </sheetViews>
  <sheetFormatPr defaultRowHeight="12.75" x14ac:dyDescent="0.2"/>
  <cols>
    <col min="1" max="1" width="7.42578125" style="2" customWidth="1"/>
    <col min="2" max="2" width="14.28515625" style="22" customWidth="1"/>
    <col min="3" max="3" width="17" style="23" customWidth="1"/>
    <col min="4" max="4" width="57.28515625" style="1" customWidth="1"/>
    <col min="7" max="7" width="13.140625" customWidth="1"/>
    <col min="8" max="8" width="12.85546875" style="2" bestFit="1" customWidth="1"/>
  </cols>
  <sheetData>
    <row r="1" spans="1:8" ht="19.899999999999999" customHeight="1" x14ac:dyDescent="0.2">
      <c r="A1" s="26" t="s">
        <v>74</v>
      </c>
      <c r="B1" s="26"/>
      <c r="C1" s="26"/>
      <c r="D1" s="26"/>
      <c r="E1" s="26"/>
      <c r="F1" s="26"/>
      <c r="G1" s="26"/>
      <c r="H1" s="26"/>
    </row>
    <row r="2" spans="1:8" ht="40.9" customHeight="1" x14ac:dyDescent="0.2">
      <c r="A2" s="27" t="s">
        <v>41</v>
      </c>
      <c r="B2" s="28"/>
      <c r="C2" s="27"/>
      <c r="D2" s="27"/>
      <c r="E2" s="27"/>
      <c r="F2" s="27"/>
      <c r="G2" s="27"/>
      <c r="H2" s="27"/>
    </row>
    <row r="3" spans="1:8" ht="13.15" customHeight="1" thickBot="1" x14ac:dyDescent="0.25"/>
    <row r="4" spans="1:8" s="19" customFormat="1" ht="30.6" customHeight="1" thickBot="1" x14ac:dyDescent="0.25">
      <c r="A4" s="20" t="s">
        <v>44</v>
      </c>
      <c r="B4" s="20" t="s">
        <v>43</v>
      </c>
      <c r="C4" s="21" t="s">
        <v>48</v>
      </c>
      <c r="D4" s="16" t="s">
        <v>49</v>
      </c>
      <c r="E4" s="20" t="s">
        <v>50</v>
      </c>
      <c r="F4" s="20" t="s">
        <v>0</v>
      </c>
      <c r="G4" s="20" t="s">
        <v>4</v>
      </c>
      <c r="H4" s="20" t="s">
        <v>5</v>
      </c>
    </row>
    <row r="5" spans="1:8" ht="30.6" customHeight="1" thickBot="1" x14ac:dyDescent="0.25">
      <c r="A5" s="24" t="s">
        <v>45</v>
      </c>
      <c r="B5" s="20"/>
      <c r="C5" s="21"/>
      <c r="D5" s="5" t="s">
        <v>42</v>
      </c>
      <c r="E5" s="25"/>
      <c r="F5" s="25"/>
      <c r="G5" s="25"/>
      <c r="H5" s="25"/>
    </row>
    <row r="6" spans="1:8" ht="30.6" customHeight="1" thickBot="1" x14ac:dyDescent="0.25">
      <c r="A6" s="6">
        <v>1</v>
      </c>
      <c r="B6" s="20" t="s">
        <v>59</v>
      </c>
      <c r="C6" s="21" t="s">
        <v>1</v>
      </c>
      <c r="D6" s="3" t="s">
        <v>2</v>
      </c>
      <c r="E6" s="7" t="s">
        <v>3</v>
      </c>
      <c r="F6" s="8">
        <v>1</v>
      </c>
      <c r="G6" s="10"/>
      <c r="H6" s="10">
        <f>F6*G6</f>
        <v>0</v>
      </c>
    </row>
    <row r="7" spans="1:8" ht="30.6" customHeight="1" thickBot="1" x14ac:dyDescent="0.25">
      <c r="A7" s="9">
        <v>2</v>
      </c>
      <c r="B7" s="13" t="s">
        <v>60</v>
      </c>
      <c r="C7" s="21" t="s">
        <v>75</v>
      </c>
      <c r="D7" s="4" t="s">
        <v>51</v>
      </c>
      <c r="E7" s="9" t="s">
        <v>9</v>
      </c>
      <c r="F7" s="8">
        <v>665</v>
      </c>
      <c r="G7" s="10"/>
      <c r="H7" s="10">
        <f>F7*G7</f>
        <v>0</v>
      </c>
    </row>
    <row r="8" spans="1:8" ht="30.6" customHeight="1" thickBot="1" x14ac:dyDescent="0.25">
      <c r="A8" s="6">
        <v>3</v>
      </c>
      <c r="B8" s="20" t="s">
        <v>60</v>
      </c>
      <c r="C8" s="21" t="s">
        <v>75</v>
      </c>
      <c r="D8" s="4" t="s">
        <v>21</v>
      </c>
      <c r="E8" s="9" t="s">
        <v>10</v>
      </c>
      <c r="F8" s="8">
        <v>1</v>
      </c>
      <c r="G8" s="10"/>
      <c r="H8" s="10">
        <f t="shared" ref="H8:H31" si="0">F8*G8</f>
        <v>0</v>
      </c>
    </row>
    <row r="9" spans="1:8" ht="30.6" customHeight="1" thickBot="1" x14ac:dyDescent="0.25">
      <c r="A9" s="9">
        <v>4</v>
      </c>
      <c r="B9" s="13" t="s">
        <v>68</v>
      </c>
      <c r="C9" s="21" t="s">
        <v>76</v>
      </c>
      <c r="D9" s="4" t="s">
        <v>19</v>
      </c>
      <c r="E9" s="9" t="s">
        <v>11</v>
      </c>
      <c r="F9" s="8">
        <v>2</v>
      </c>
      <c r="G9" s="10"/>
      <c r="H9" s="10">
        <f t="shared" si="0"/>
        <v>0</v>
      </c>
    </row>
    <row r="10" spans="1:8" ht="30.6" customHeight="1" thickBot="1" x14ac:dyDescent="0.25">
      <c r="A10" s="6">
        <v>5</v>
      </c>
      <c r="B10" s="20" t="s">
        <v>61</v>
      </c>
      <c r="C10" s="21" t="s">
        <v>77</v>
      </c>
      <c r="D10" s="4" t="s">
        <v>13</v>
      </c>
      <c r="E10" s="9" t="s">
        <v>12</v>
      </c>
      <c r="F10" s="8">
        <v>10</v>
      </c>
      <c r="G10" s="10"/>
      <c r="H10" s="10">
        <f t="shared" si="0"/>
        <v>0</v>
      </c>
    </row>
    <row r="11" spans="1:8" ht="30.6" customHeight="1" thickBot="1" x14ac:dyDescent="0.25">
      <c r="A11" s="9">
        <v>6</v>
      </c>
      <c r="B11" s="13" t="s">
        <v>61</v>
      </c>
      <c r="C11" s="21" t="s">
        <v>78</v>
      </c>
      <c r="D11" s="4" t="s">
        <v>29</v>
      </c>
      <c r="E11" s="9" t="s">
        <v>28</v>
      </c>
      <c r="F11" s="8">
        <f>25*5</f>
        <v>125</v>
      </c>
      <c r="G11" s="10"/>
      <c r="H11" s="10">
        <f t="shared" si="0"/>
        <v>0</v>
      </c>
    </row>
    <row r="12" spans="1:8" ht="30.6" customHeight="1" thickBot="1" x14ac:dyDescent="0.25">
      <c r="A12" s="6">
        <v>7</v>
      </c>
      <c r="B12" s="20" t="s">
        <v>61</v>
      </c>
      <c r="C12" s="21" t="s">
        <v>79</v>
      </c>
      <c r="D12" s="12" t="s">
        <v>14</v>
      </c>
      <c r="E12" s="9" t="s">
        <v>24</v>
      </c>
      <c r="F12" s="8">
        <v>6</v>
      </c>
      <c r="G12" s="10"/>
      <c r="H12" s="10">
        <f t="shared" si="0"/>
        <v>0</v>
      </c>
    </row>
    <row r="13" spans="1:8" ht="30.6" customHeight="1" thickBot="1" x14ac:dyDescent="0.25">
      <c r="A13" s="9">
        <v>8</v>
      </c>
      <c r="B13" s="13" t="s">
        <v>61</v>
      </c>
      <c r="C13" s="21" t="s">
        <v>80</v>
      </c>
      <c r="D13" s="4" t="s">
        <v>25</v>
      </c>
      <c r="E13" s="9" t="s">
        <v>24</v>
      </c>
      <c r="F13" s="8">
        <v>6</v>
      </c>
      <c r="G13" s="10"/>
      <c r="H13" s="10">
        <f t="shared" si="0"/>
        <v>0</v>
      </c>
    </row>
    <row r="14" spans="1:8" ht="40.5" customHeight="1" thickBot="1" x14ac:dyDescent="0.25">
      <c r="A14" s="6">
        <v>9</v>
      </c>
      <c r="B14" s="20" t="s">
        <v>61</v>
      </c>
      <c r="C14" s="21" t="s">
        <v>81</v>
      </c>
      <c r="D14" s="4" t="s">
        <v>26</v>
      </c>
      <c r="E14" s="9" t="s">
        <v>27</v>
      </c>
      <c r="F14" s="8">
        <v>6</v>
      </c>
      <c r="G14" s="10"/>
      <c r="H14" s="10">
        <f t="shared" si="0"/>
        <v>0</v>
      </c>
    </row>
    <row r="15" spans="1:8" ht="30.6" customHeight="1" thickBot="1" x14ac:dyDescent="0.25">
      <c r="A15" s="24" t="s">
        <v>46</v>
      </c>
      <c r="B15" s="20"/>
      <c r="C15" s="21"/>
      <c r="D15" s="5" t="s">
        <v>39</v>
      </c>
      <c r="E15" s="6"/>
      <c r="F15" s="8"/>
      <c r="G15" s="10"/>
      <c r="H15" s="10"/>
    </row>
    <row r="16" spans="1:8" ht="52.15" customHeight="1" thickBot="1" x14ac:dyDescent="0.25">
      <c r="A16" s="9">
        <v>10</v>
      </c>
      <c r="B16" s="13" t="s">
        <v>62</v>
      </c>
      <c r="C16" s="21" t="s">
        <v>82</v>
      </c>
      <c r="D16" s="4" t="s">
        <v>58</v>
      </c>
      <c r="E16" s="9" t="s">
        <v>38</v>
      </c>
      <c r="F16" s="8">
        <f>665*3</f>
        <v>1995</v>
      </c>
      <c r="G16" s="10"/>
      <c r="H16" s="10">
        <f t="shared" si="0"/>
        <v>0</v>
      </c>
    </row>
    <row r="17" spans="1:8" ht="30.6" customHeight="1" thickBot="1" x14ac:dyDescent="0.25">
      <c r="A17" s="9">
        <v>11</v>
      </c>
      <c r="B17" s="13" t="s">
        <v>63</v>
      </c>
      <c r="C17" s="21" t="s">
        <v>83</v>
      </c>
      <c r="D17" s="4" t="s">
        <v>16</v>
      </c>
      <c r="E17" s="9" t="s">
        <v>28</v>
      </c>
      <c r="F17" s="8">
        <f>665*3</f>
        <v>1995</v>
      </c>
      <c r="G17" s="10"/>
      <c r="H17" s="10">
        <f t="shared" si="0"/>
        <v>0</v>
      </c>
    </row>
    <row r="18" spans="1:8" ht="30.6" customHeight="1" thickBot="1" x14ac:dyDescent="0.25">
      <c r="A18" s="9">
        <v>12</v>
      </c>
      <c r="B18" s="13" t="s">
        <v>72</v>
      </c>
      <c r="C18" s="21" t="s">
        <v>15</v>
      </c>
      <c r="D18" s="4" t="s">
        <v>22</v>
      </c>
      <c r="E18" s="9" t="s">
        <v>28</v>
      </c>
      <c r="F18" s="8">
        <f>665*2.9</f>
        <v>1928.5</v>
      </c>
      <c r="G18" s="10"/>
      <c r="H18" s="10">
        <f t="shared" si="0"/>
        <v>0</v>
      </c>
    </row>
    <row r="19" spans="1:8" ht="30.6" customHeight="1" thickBot="1" x14ac:dyDescent="0.25">
      <c r="A19" s="9">
        <v>13</v>
      </c>
      <c r="B19" s="13" t="s">
        <v>67</v>
      </c>
      <c r="C19" s="21" t="s">
        <v>84</v>
      </c>
      <c r="D19" s="4" t="s">
        <v>17</v>
      </c>
      <c r="E19" s="9" t="s">
        <v>28</v>
      </c>
      <c r="F19" s="8">
        <f>F18</f>
        <v>1928.5</v>
      </c>
      <c r="G19" s="10"/>
      <c r="H19" s="10">
        <f t="shared" si="0"/>
        <v>0</v>
      </c>
    </row>
    <row r="20" spans="1:8" ht="41.25" customHeight="1" thickBot="1" x14ac:dyDescent="0.25">
      <c r="A20" s="9">
        <v>14</v>
      </c>
      <c r="B20" s="13" t="s">
        <v>67</v>
      </c>
      <c r="C20" s="21" t="s">
        <v>85</v>
      </c>
      <c r="D20" s="4" t="s">
        <v>18</v>
      </c>
      <c r="E20" s="9" t="s">
        <v>28</v>
      </c>
      <c r="F20" s="8">
        <f>F19</f>
        <v>1928.5</v>
      </c>
      <c r="G20" s="10"/>
      <c r="H20" s="10">
        <f t="shared" si="0"/>
        <v>0</v>
      </c>
    </row>
    <row r="21" spans="1:8" ht="13.9" customHeight="1" thickBot="1" x14ac:dyDescent="0.25">
      <c r="A21" s="17">
        <v>3</v>
      </c>
      <c r="B21" s="13"/>
      <c r="C21" s="21"/>
      <c r="D21" s="17" t="s">
        <v>32</v>
      </c>
      <c r="E21" s="17"/>
      <c r="F21" s="17"/>
      <c r="G21" s="10"/>
      <c r="H21" s="10"/>
    </row>
    <row r="22" spans="1:8" ht="34.5" thickBot="1" x14ac:dyDescent="0.25">
      <c r="A22" s="9">
        <v>15</v>
      </c>
      <c r="B22" s="13" t="s">
        <v>64</v>
      </c>
      <c r="C22" s="21" t="s">
        <v>54</v>
      </c>
      <c r="D22" s="4" t="s">
        <v>30</v>
      </c>
      <c r="E22" s="9" t="s">
        <v>28</v>
      </c>
      <c r="F22" s="8">
        <f>F23</f>
        <v>3338.25</v>
      </c>
      <c r="G22" s="10"/>
      <c r="H22" s="10">
        <f t="shared" si="0"/>
        <v>0</v>
      </c>
    </row>
    <row r="23" spans="1:8" ht="23.25" thickBot="1" x14ac:dyDescent="0.25">
      <c r="A23" s="9">
        <v>16</v>
      </c>
      <c r="B23" s="13" t="s">
        <v>65</v>
      </c>
      <c r="C23" s="21" t="s">
        <v>55</v>
      </c>
      <c r="D23" s="4" t="s">
        <v>31</v>
      </c>
      <c r="E23" s="9" t="s">
        <v>28</v>
      </c>
      <c r="F23" s="8">
        <f>((280*4.55)+((665-280)*5.05))+120</f>
        <v>3338.25</v>
      </c>
      <c r="G23" s="10"/>
      <c r="H23" s="10">
        <f>F23*G23</f>
        <v>0</v>
      </c>
    </row>
    <row r="24" spans="1:8" ht="34.5" thickBot="1" x14ac:dyDescent="0.25">
      <c r="A24" s="9">
        <v>17</v>
      </c>
      <c r="B24" s="13" t="s">
        <v>64</v>
      </c>
      <c r="C24" s="21" t="s">
        <v>54</v>
      </c>
      <c r="D24" s="4" t="s">
        <v>33</v>
      </c>
      <c r="E24" s="9" t="s">
        <v>28</v>
      </c>
      <c r="F24" s="8">
        <f>((280*4.5)+((665-280)*5))+120</f>
        <v>3305</v>
      </c>
      <c r="G24" s="10"/>
      <c r="H24" s="10">
        <f t="shared" si="0"/>
        <v>0</v>
      </c>
    </row>
    <row r="25" spans="1:8" ht="23.25" thickBot="1" x14ac:dyDescent="0.25">
      <c r="A25" s="9">
        <v>18</v>
      </c>
      <c r="B25" s="13" t="s">
        <v>66</v>
      </c>
      <c r="C25" s="21" t="s">
        <v>53</v>
      </c>
      <c r="D25" s="4" t="s">
        <v>34</v>
      </c>
      <c r="E25" s="9" t="s">
        <v>28</v>
      </c>
      <c r="F25" s="8">
        <f>((280*4.5)+((665-280)*5))+120</f>
        <v>3305</v>
      </c>
      <c r="G25" s="10"/>
      <c r="H25" s="10">
        <f t="shared" si="0"/>
        <v>0</v>
      </c>
    </row>
    <row r="26" spans="1:8" ht="13.9" customHeight="1" thickBot="1" x14ac:dyDescent="0.25">
      <c r="A26" s="17">
        <v>4</v>
      </c>
      <c r="B26" s="13"/>
      <c r="C26" s="21"/>
      <c r="D26" s="17" t="s">
        <v>35</v>
      </c>
      <c r="E26" s="17"/>
      <c r="F26" s="17"/>
      <c r="G26" s="10"/>
      <c r="H26" s="10"/>
    </row>
    <row r="27" spans="1:8" ht="23.25" thickBot="1" x14ac:dyDescent="0.25">
      <c r="A27" s="9">
        <v>19</v>
      </c>
      <c r="B27" s="13" t="s">
        <v>71</v>
      </c>
      <c r="C27" s="21" t="s">
        <v>56</v>
      </c>
      <c r="D27" s="14" t="s">
        <v>36</v>
      </c>
      <c r="E27" s="9" t="s">
        <v>28</v>
      </c>
      <c r="F27" s="15">
        <f>680*0.7*2</f>
        <v>952</v>
      </c>
      <c r="G27" s="10"/>
      <c r="H27" s="10">
        <f>G27*F27</f>
        <v>0</v>
      </c>
    </row>
    <row r="28" spans="1:8" ht="24.75" thickBot="1" x14ac:dyDescent="0.25">
      <c r="A28" s="9">
        <v>20</v>
      </c>
      <c r="B28" s="13" t="s">
        <v>69</v>
      </c>
      <c r="C28" s="21" t="s">
        <v>57</v>
      </c>
      <c r="D28" s="14" t="s">
        <v>40</v>
      </c>
      <c r="E28" s="9" t="s">
        <v>28</v>
      </c>
      <c r="F28" s="15">
        <f>680*0.6*2</f>
        <v>816</v>
      </c>
      <c r="G28" s="10"/>
      <c r="H28" s="10">
        <f>G28*F28</f>
        <v>0</v>
      </c>
    </row>
    <row r="29" spans="1:8" ht="23.25" thickBot="1" x14ac:dyDescent="0.25">
      <c r="A29" s="9">
        <v>21</v>
      </c>
      <c r="B29" s="13" t="s">
        <v>67</v>
      </c>
      <c r="C29" s="21" t="s">
        <v>52</v>
      </c>
      <c r="D29" s="14" t="s">
        <v>37</v>
      </c>
      <c r="E29" s="9" t="s">
        <v>28</v>
      </c>
      <c r="F29" s="15">
        <v>680</v>
      </c>
      <c r="G29" s="10"/>
      <c r="H29" s="10">
        <f>G29*F29</f>
        <v>0</v>
      </c>
    </row>
    <row r="30" spans="1:8" ht="13.5" thickBot="1" x14ac:dyDescent="0.25">
      <c r="A30" s="17">
        <v>5</v>
      </c>
      <c r="B30" s="13"/>
      <c r="C30" s="21"/>
      <c r="D30" s="17" t="s">
        <v>47</v>
      </c>
      <c r="E30" s="18"/>
      <c r="F30" s="18"/>
      <c r="G30" s="10"/>
      <c r="H30" s="10"/>
    </row>
    <row r="31" spans="1:8" ht="30.6" customHeight="1" thickBot="1" x14ac:dyDescent="0.25">
      <c r="A31" s="9">
        <v>22</v>
      </c>
      <c r="B31" s="13" t="s">
        <v>70</v>
      </c>
      <c r="C31" s="21" t="s">
        <v>1</v>
      </c>
      <c r="D31" s="4" t="s">
        <v>20</v>
      </c>
      <c r="E31" s="9" t="s">
        <v>3</v>
      </c>
      <c r="F31" s="8">
        <v>1</v>
      </c>
      <c r="G31" s="10"/>
      <c r="H31" s="10">
        <f t="shared" si="0"/>
        <v>0</v>
      </c>
    </row>
    <row r="32" spans="1:8" ht="30.6" customHeight="1" thickBot="1" x14ac:dyDescent="0.25">
      <c r="A32" s="29" t="s">
        <v>6</v>
      </c>
      <c r="B32" s="29"/>
      <c r="C32" s="29"/>
      <c r="D32" s="29"/>
      <c r="E32" s="29"/>
      <c r="F32" s="29"/>
      <c r="G32" s="29"/>
      <c r="H32" s="11">
        <f>SUM(H6:H31)</f>
        <v>0</v>
      </c>
    </row>
    <row r="33" spans="1:8" ht="30.6" customHeight="1" thickBot="1" x14ac:dyDescent="0.25">
      <c r="A33" s="29" t="s">
        <v>7</v>
      </c>
      <c r="B33" s="29"/>
      <c r="C33" s="29"/>
      <c r="D33" s="29"/>
      <c r="E33" s="29"/>
      <c r="F33" s="29"/>
      <c r="G33" s="29"/>
      <c r="H33" s="11">
        <f>H32*0.23</f>
        <v>0</v>
      </c>
    </row>
    <row r="34" spans="1:8" ht="30.6" customHeight="1" thickBot="1" x14ac:dyDescent="0.25">
      <c r="A34" s="29" t="s">
        <v>8</v>
      </c>
      <c r="B34" s="29"/>
      <c r="C34" s="29"/>
      <c r="D34" s="29"/>
      <c r="E34" s="29"/>
      <c r="F34" s="29"/>
      <c r="G34" s="29"/>
      <c r="H34" s="11">
        <f>H32*1.23</f>
        <v>0</v>
      </c>
    </row>
  </sheetData>
  <mergeCells count="5">
    <mergeCell ref="A1:H1"/>
    <mergeCell ref="A2:H2"/>
    <mergeCell ref="A32:G32"/>
    <mergeCell ref="A33:G33"/>
    <mergeCell ref="A34:G34"/>
  </mergeCells>
  <pageMargins left="0.7" right="0.7" top="0.75" bottom="0.75" header="0.3" footer="0.3"/>
  <pageSetup paperSize="9" scale="63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Normal="100" workbookViewId="0">
      <selection activeCell="F31" sqref="F31"/>
    </sheetView>
  </sheetViews>
  <sheetFormatPr defaultRowHeight="12.75" x14ac:dyDescent="0.2"/>
  <cols>
    <col min="1" max="1" width="7.42578125" style="2" customWidth="1"/>
    <col min="2" max="2" width="14.28515625" style="22" customWidth="1"/>
    <col min="3" max="3" width="17" style="23" customWidth="1"/>
    <col min="4" max="4" width="57.28515625" style="1" customWidth="1"/>
  </cols>
  <sheetData>
    <row r="1" spans="1:6" ht="19.899999999999999" customHeight="1" x14ac:dyDescent="0.2">
      <c r="A1" s="26" t="s">
        <v>73</v>
      </c>
      <c r="B1" s="26"/>
      <c r="C1" s="26"/>
      <c r="D1" s="26"/>
      <c r="E1" s="26"/>
      <c r="F1" s="26"/>
    </row>
    <row r="2" spans="1:6" ht="53.45" customHeight="1" x14ac:dyDescent="0.2">
      <c r="A2" s="27" t="s">
        <v>41</v>
      </c>
      <c r="B2" s="28"/>
      <c r="C2" s="27"/>
      <c r="D2" s="27"/>
      <c r="E2" s="27"/>
      <c r="F2" s="27"/>
    </row>
    <row r="3" spans="1:6" ht="13.15" customHeight="1" thickBot="1" x14ac:dyDescent="0.25"/>
    <row r="4" spans="1:6" s="19" customFormat="1" ht="30.6" customHeight="1" thickBot="1" x14ac:dyDescent="0.25">
      <c r="A4" s="20" t="s">
        <v>44</v>
      </c>
      <c r="B4" s="20" t="s">
        <v>43</v>
      </c>
      <c r="C4" s="21" t="s">
        <v>48</v>
      </c>
      <c r="D4" s="16" t="s">
        <v>49</v>
      </c>
      <c r="E4" s="20" t="s">
        <v>50</v>
      </c>
      <c r="F4" s="20" t="s">
        <v>0</v>
      </c>
    </row>
    <row r="5" spans="1:6" ht="30.6" customHeight="1" thickBot="1" x14ac:dyDescent="0.25">
      <c r="A5" s="24" t="s">
        <v>45</v>
      </c>
      <c r="B5" s="20"/>
      <c r="C5" s="21"/>
      <c r="D5" s="5" t="s">
        <v>42</v>
      </c>
      <c r="E5" s="25"/>
      <c r="F5" s="25"/>
    </row>
    <row r="6" spans="1:6" ht="30.6" customHeight="1" thickBot="1" x14ac:dyDescent="0.25">
      <c r="A6" s="6">
        <v>1</v>
      </c>
      <c r="B6" s="20" t="s">
        <v>59</v>
      </c>
      <c r="C6" s="21" t="s">
        <v>1</v>
      </c>
      <c r="D6" s="3" t="s">
        <v>2</v>
      </c>
      <c r="E6" s="7" t="s">
        <v>3</v>
      </c>
      <c r="F6" s="8">
        <v>1</v>
      </c>
    </row>
    <row r="7" spans="1:6" ht="30.6" customHeight="1" thickBot="1" x14ac:dyDescent="0.25">
      <c r="A7" s="9">
        <v>2</v>
      </c>
      <c r="B7" s="13" t="s">
        <v>60</v>
      </c>
      <c r="C7" s="21" t="s">
        <v>75</v>
      </c>
      <c r="D7" s="4" t="s">
        <v>51</v>
      </c>
      <c r="E7" s="9" t="s">
        <v>9</v>
      </c>
      <c r="F7" s="8">
        <v>665</v>
      </c>
    </row>
    <row r="8" spans="1:6" ht="30.6" customHeight="1" thickBot="1" x14ac:dyDescent="0.25">
      <c r="A8" s="6">
        <v>3</v>
      </c>
      <c r="B8" s="20" t="s">
        <v>60</v>
      </c>
      <c r="C8" s="21" t="s">
        <v>75</v>
      </c>
      <c r="D8" s="4" t="s">
        <v>21</v>
      </c>
      <c r="E8" s="9" t="s">
        <v>10</v>
      </c>
      <c r="F8" s="8">
        <v>1</v>
      </c>
    </row>
    <row r="9" spans="1:6" ht="30.6" customHeight="1" thickBot="1" x14ac:dyDescent="0.25">
      <c r="A9" s="9">
        <v>4</v>
      </c>
      <c r="B9" s="13" t="s">
        <v>68</v>
      </c>
      <c r="C9" s="21" t="s">
        <v>76</v>
      </c>
      <c r="D9" s="4" t="s">
        <v>19</v>
      </c>
      <c r="E9" s="9" t="s">
        <v>11</v>
      </c>
      <c r="F9" s="8">
        <v>2</v>
      </c>
    </row>
    <row r="10" spans="1:6" ht="30.6" customHeight="1" thickBot="1" x14ac:dyDescent="0.25">
      <c r="A10" s="6">
        <v>5</v>
      </c>
      <c r="B10" s="20" t="s">
        <v>61</v>
      </c>
      <c r="C10" s="21" t="s">
        <v>77</v>
      </c>
      <c r="D10" s="4" t="s">
        <v>13</v>
      </c>
      <c r="E10" s="9" t="s">
        <v>12</v>
      </c>
      <c r="F10" s="8">
        <v>10</v>
      </c>
    </row>
    <row r="11" spans="1:6" ht="30.6" customHeight="1" thickBot="1" x14ac:dyDescent="0.25">
      <c r="A11" s="9">
        <v>6</v>
      </c>
      <c r="B11" s="13" t="s">
        <v>61</v>
      </c>
      <c r="C11" s="21" t="s">
        <v>78</v>
      </c>
      <c r="D11" s="4" t="s">
        <v>29</v>
      </c>
      <c r="E11" s="9" t="s">
        <v>28</v>
      </c>
      <c r="F11" s="8">
        <f>25*5</f>
        <v>125</v>
      </c>
    </row>
    <row r="12" spans="1:6" ht="30.6" customHeight="1" thickBot="1" x14ac:dyDescent="0.25">
      <c r="A12" s="6">
        <v>7</v>
      </c>
      <c r="B12" s="20" t="s">
        <v>61</v>
      </c>
      <c r="C12" s="21" t="s">
        <v>79</v>
      </c>
      <c r="D12" s="12" t="s">
        <v>14</v>
      </c>
      <c r="E12" s="9" t="s">
        <v>24</v>
      </c>
      <c r="F12" s="8">
        <v>6</v>
      </c>
    </row>
    <row r="13" spans="1:6" ht="30.6" customHeight="1" thickBot="1" x14ac:dyDescent="0.25">
      <c r="A13" s="9">
        <v>8</v>
      </c>
      <c r="B13" s="13" t="s">
        <v>61</v>
      </c>
      <c r="C13" s="21" t="s">
        <v>80</v>
      </c>
      <c r="D13" s="4" t="s">
        <v>25</v>
      </c>
      <c r="E13" s="9" t="s">
        <v>24</v>
      </c>
      <c r="F13" s="8">
        <v>6</v>
      </c>
    </row>
    <row r="14" spans="1:6" ht="40.5" customHeight="1" thickBot="1" x14ac:dyDescent="0.25">
      <c r="A14" s="6">
        <v>9</v>
      </c>
      <c r="B14" s="20" t="s">
        <v>61</v>
      </c>
      <c r="C14" s="21" t="s">
        <v>81</v>
      </c>
      <c r="D14" s="4" t="s">
        <v>26</v>
      </c>
      <c r="E14" s="9" t="s">
        <v>27</v>
      </c>
      <c r="F14" s="8">
        <v>6</v>
      </c>
    </row>
    <row r="15" spans="1:6" ht="30.6" customHeight="1" thickBot="1" x14ac:dyDescent="0.25">
      <c r="A15" s="24" t="s">
        <v>46</v>
      </c>
      <c r="B15" s="20"/>
      <c r="C15" s="21"/>
      <c r="D15" s="5" t="s">
        <v>39</v>
      </c>
      <c r="E15" s="6"/>
      <c r="F15" s="8"/>
    </row>
    <row r="16" spans="1:6" ht="52.15" customHeight="1" thickBot="1" x14ac:dyDescent="0.25">
      <c r="A16" s="9">
        <v>10</v>
      </c>
      <c r="B16" s="13" t="s">
        <v>62</v>
      </c>
      <c r="C16" s="21" t="s">
        <v>82</v>
      </c>
      <c r="D16" s="4" t="s">
        <v>58</v>
      </c>
      <c r="E16" s="9" t="s">
        <v>38</v>
      </c>
      <c r="F16" s="8">
        <f>665*3</f>
        <v>1995</v>
      </c>
    </row>
    <row r="17" spans="1:6" ht="30.6" customHeight="1" thickBot="1" x14ac:dyDescent="0.25">
      <c r="A17" s="9">
        <v>11</v>
      </c>
      <c r="B17" s="13" t="s">
        <v>63</v>
      </c>
      <c r="C17" s="21" t="s">
        <v>83</v>
      </c>
      <c r="D17" s="4" t="s">
        <v>16</v>
      </c>
      <c r="E17" s="9" t="s">
        <v>28</v>
      </c>
      <c r="F17" s="8">
        <f>665*3</f>
        <v>1995</v>
      </c>
    </row>
    <row r="18" spans="1:6" ht="30.6" customHeight="1" thickBot="1" x14ac:dyDescent="0.25">
      <c r="A18" s="9">
        <v>12</v>
      </c>
      <c r="B18" s="13" t="s">
        <v>72</v>
      </c>
      <c r="C18" s="21" t="s">
        <v>15</v>
      </c>
      <c r="D18" s="4" t="s">
        <v>22</v>
      </c>
      <c r="E18" s="9" t="s">
        <v>28</v>
      </c>
      <c r="F18" s="8">
        <f>665*2.9</f>
        <v>1928.5</v>
      </c>
    </row>
    <row r="19" spans="1:6" ht="30.6" customHeight="1" thickBot="1" x14ac:dyDescent="0.25">
      <c r="A19" s="9">
        <v>13</v>
      </c>
      <c r="B19" s="13" t="s">
        <v>67</v>
      </c>
      <c r="C19" s="21" t="s">
        <v>84</v>
      </c>
      <c r="D19" s="4" t="s">
        <v>17</v>
      </c>
      <c r="E19" s="9" t="s">
        <v>28</v>
      </c>
      <c r="F19" s="8">
        <f>F18</f>
        <v>1928.5</v>
      </c>
    </row>
    <row r="20" spans="1:6" ht="41.25" customHeight="1" thickBot="1" x14ac:dyDescent="0.25">
      <c r="A20" s="9">
        <v>14</v>
      </c>
      <c r="B20" s="13" t="s">
        <v>67</v>
      </c>
      <c r="C20" s="21" t="s">
        <v>85</v>
      </c>
      <c r="D20" s="4" t="s">
        <v>18</v>
      </c>
      <c r="E20" s="9" t="s">
        <v>28</v>
      </c>
      <c r="F20" s="8">
        <f>F19</f>
        <v>1928.5</v>
      </c>
    </row>
    <row r="21" spans="1:6" ht="13.9" customHeight="1" thickBot="1" x14ac:dyDescent="0.25">
      <c r="A21" s="17">
        <v>3</v>
      </c>
      <c r="B21" s="13"/>
      <c r="C21" s="21"/>
      <c r="D21" s="17" t="s">
        <v>32</v>
      </c>
      <c r="E21" s="17"/>
      <c r="F21" s="17"/>
    </row>
    <row r="22" spans="1:6" ht="34.5" thickBot="1" x14ac:dyDescent="0.25">
      <c r="A22" s="9">
        <v>15</v>
      </c>
      <c r="B22" s="13" t="s">
        <v>64</v>
      </c>
      <c r="C22" s="21" t="s">
        <v>54</v>
      </c>
      <c r="D22" s="4" t="s">
        <v>30</v>
      </c>
      <c r="E22" s="9" t="s">
        <v>28</v>
      </c>
      <c r="F22" s="8">
        <f>F23</f>
        <v>3338.25</v>
      </c>
    </row>
    <row r="23" spans="1:6" ht="23.25" thickBot="1" x14ac:dyDescent="0.25">
      <c r="A23" s="9">
        <v>16</v>
      </c>
      <c r="B23" s="13" t="s">
        <v>65</v>
      </c>
      <c r="C23" s="21" t="s">
        <v>55</v>
      </c>
      <c r="D23" s="4" t="s">
        <v>31</v>
      </c>
      <c r="E23" s="9" t="s">
        <v>28</v>
      </c>
      <c r="F23" s="8">
        <f>((280*4.55)+((665-280)*5.05))+120</f>
        <v>3338.25</v>
      </c>
    </row>
    <row r="24" spans="1:6" ht="34.5" thickBot="1" x14ac:dyDescent="0.25">
      <c r="A24" s="9">
        <v>17</v>
      </c>
      <c r="B24" s="13" t="s">
        <v>64</v>
      </c>
      <c r="C24" s="21" t="s">
        <v>54</v>
      </c>
      <c r="D24" s="4" t="s">
        <v>33</v>
      </c>
      <c r="E24" s="9" t="s">
        <v>28</v>
      </c>
      <c r="F24" s="8">
        <f>((280*4.5)+((665-280)*5))+120</f>
        <v>3305</v>
      </c>
    </row>
    <row r="25" spans="1:6" ht="23.25" thickBot="1" x14ac:dyDescent="0.25">
      <c r="A25" s="9">
        <v>18</v>
      </c>
      <c r="B25" s="13" t="s">
        <v>66</v>
      </c>
      <c r="C25" s="21" t="s">
        <v>53</v>
      </c>
      <c r="D25" s="4" t="s">
        <v>34</v>
      </c>
      <c r="E25" s="9" t="s">
        <v>28</v>
      </c>
      <c r="F25" s="8">
        <f>((280*4.5)+((665-280)*5))+120</f>
        <v>3305</v>
      </c>
    </row>
    <row r="26" spans="1:6" ht="13.9" customHeight="1" thickBot="1" x14ac:dyDescent="0.25">
      <c r="A26" s="17">
        <v>4</v>
      </c>
      <c r="B26" s="13"/>
      <c r="C26" s="21"/>
      <c r="D26" s="17" t="s">
        <v>35</v>
      </c>
      <c r="E26" s="17"/>
      <c r="F26" s="17"/>
    </row>
    <row r="27" spans="1:6" ht="23.25" thickBot="1" x14ac:dyDescent="0.25">
      <c r="A27" s="9">
        <v>19</v>
      </c>
      <c r="B27" s="13" t="s">
        <v>71</v>
      </c>
      <c r="C27" s="21" t="s">
        <v>56</v>
      </c>
      <c r="D27" s="14" t="s">
        <v>36</v>
      </c>
      <c r="E27" s="9" t="s">
        <v>28</v>
      </c>
      <c r="F27" s="15">
        <f>680*0.7*2</f>
        <v>952</v>
      </c>
    </row>
    <row r="28" spans="1:6" ht="24.75" thickBot="1" x14ac:dyDescent="0.25">
      <c r="A28" s="9">
        <v>20</v>
      </c>
      <c r="B28" s="13" t="s">
        <v>69</v>
      </c>
      <c r="C28" s="21" t="s">
        <v>57</v>
      </c>
      <c r="D28" s="14" t="s">
        <v>40</v>
      </c>
      <c r="E28" s="9" t="s">
        <v>28</v>
      </c>
      <c r="F28" s="15">
        <f>680*0.6*2</f>
        <v>816</v>
      </c>
    </row>
    <row r="29" spans="1:6" ht="23.25" thickBot="1" x14ac:dyDescent="0.25">
      <c r="A29" s="9">
        <v>21</v>
      </c>
      <c r="B29" s="13" t="s">
        <v>67</v>
      </c>
      <c r="C29" s="21" t="s">
        <v>52</v>
      </c>
      <c r="D29" s="14" t="s">
        <v>37</v>
      </c>
      <c r="E29" s="9" t="s">
        <v>28</v>
      </c>
      <c r="F29" s="15">
        <v>680</v>
      </c>
    </row>
    <row r="30" spans="1:6" ht="13.5" thickBot="1" x14ac:dyDescent="0.25">
      <c r="A30" s="17">
        <v>5</v>
      </c>
      <c r="B30" s="13"/>
      <c r="C30" s="21"/>
      <c r="D30" s="17" t="s">
        <v>47</v>
      </c>
      <c r="E30" s="18"/>
      <c r="F30" s="18"/>
    </row>
    <row r="31" spans="1:6" ht="30.6" customHeight="1" thickBot="1" x14ac:dyDescent="0.25">
      <c r="A31" s="9">
        <v>22</v>
      </c>
      <c r="B31" s="13" t="s">
        <v>70</v>
      </c>
      <c r="C31" s="21" t="s">
        <v>1</v>
      </c>
      <c r="D31" s="4" t="s">
        <v>20</v>
      </c>
      <c r="E31" s="9" t="s">
        <v>3</v>
      </c>
      <c r="F31" s="8">
        <v>1</v>
      </c>
    </row>
  </sheetData>
  <mergeCells count="2">
    <mergeCell ref="A1:F1"/>
    <mergeCell ref="A2:F2"/>
  </mergeCells>
  <pageMargins left="0.7" right="0.7" top="0.75" bottom="0.75" header="0.3" footer="0.3"/>
  <pageSetup paperSize="9" scale="78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KI</vt:lpstr>
      <vt:lpstr>KŚ</vt:lpstr>
      <vt:lpstr>Przedmiar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(MODERNIZACJA PO£UDNIOWA)</dc:title>
  <dc:subject/>
  <dc:creator>User</dc:creator>
  <cp:keywords/>
  <cp:lastModifiedBy>user</cp:lastModifiedBy>
  <cp:lastPrinted>2025-02-28T18:07:34Z</cp:lastPrinted>
  <dcterms:created xsi:type="dcterms:W3CDTF">2025-01-23T19:58:42Z</dcterms:created>
  <dcterms:modified xsi:type="dcterms:W3CDTF">2025-03-13T06:44:48Z</dcterms:modified>
</cp:coreProperties>
</file>